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0940" windowHeight="113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4" i="1" l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<sst xmlns="http://schemas.openxmlformats.org/spreadsheetml/2006/main" count="110" uniqueCount="85">
  <si>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</si>
  <si>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</si>
  <si>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</si>
  <si>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379 Лот № 1 от 03.06.2015 предлагаем поставку Средств электрозащиты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</si>
  <si>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</si>
  <si>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</si>
  <si>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</si>
  <si>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</si>
  <si>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</si>
  <si>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</si>
  <si>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</si>
  <si>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</si>
  <si>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</si>
  <si>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</si>
  <si>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</si>
  <si>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</si>
  <si>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</si>
  <si>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</si>
  <si>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</si>
  <si>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</si>
  <si>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</si>
  <si>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</si>
  <si>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</si>
  <si>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</si>
  <si>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</si>
  <si>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</si>
  <si>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</si>
  <si>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</si>
  <si>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</si>
  <si>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</si>
  <si>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</si>
  <si>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</si>
  <si>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</si>
  <si>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</si>
  <si>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</si>
  <si>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</si>
  <si>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</si>
  <si>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</si>
  <si>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</si>
  <si>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</si>
  <si>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</si>
  <si>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</si>
  <si>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</si>
  <si>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</si>
  <si>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</si>
  <si>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Заземление переносное для РУ ЗПП-110 25мм2</t>
  </si>
  <si>
    <t>шт</t>
  </si>
  <si>
    <t>Заземление переносное для РУ ПЗРУ-1 до 1кВ 16 мм.кв.</t>
  </si>
  <si>
    <t>Заземления переносные РУ ЗПП-35М 50мм2</t>
  </si>
  <si>
    <t>Заземления переносные РУ ЗПП-110М 50мм2</t>
  </si>
  <si>
    <t>Заземление переносное ЗПМ-1М 16мм2</t>
  </si>
  <si>
    <t>Заземление для пожарных стволов ЗПС-1М 16мм2, длина 20м</t>
  </si>
  <si>
    <t>Индикатор напряжения ПИН-90-2М</t>
  </si>
  <si>
    <t>Индикатор напряжения ЭЛИН-1СЗ</t>
  </si>
  <si>
    <t>Индикатор напряжения УННУ-1М</t>
  </si>
  <si>
    <t>Указатель напряжения УВН-10</t>
  </si>
  <si>
    <t>Указатели напряжения УВН-35кв</t>
  </si>
  <si>
    <t>Указатели напряжения УВН-220</t>
  </si>
  <si>
    <t>Указатель напряжения  УВНК 6-35кв</t>
  </si>
  <si>
    <t>Указатель напряжения УВН-80 6-10кВ</t>
  </si>
  <si>
    <t>Указатель напряжения ПИН-90М 0,4 кВ</t>
  </si>
  <si>
    <t>Индикаторы напряжения УН-500М</t>
  </si>
  <si>
    <t>Указат.напряж.проверки совпад.фаз УВН-80-2М/1 с ТФ (УПСФ-6-10(6-10кв)</t>
  </si>
  <si>
    <t>Указатель напряжения комбинированный УНК-0,4 кВ (двухполюсной)</t>
  </si>
  <si>
    <t>Указатель напряжения ЭЛИН-1СЗ "Комби"</t>
  </si>
  <si>
    <t>Указатель напряжения УВНУ-110 СЗ ИП Комби (УВНИ-35)</t>
  </si>
  <si>
    <t>Указатель напряжения УВНУ-110 СЗ ИП</t>
  </si>
  <si>
    <t>Штанга оперативная ШО-1кв</t>
  </si>
  <si>
    <t>Штанга оперативная Ш0-35</t>
  </si>
  <si>
    <t>Штанга оперативная Ш0-110кв</t>
  </si>
  <si>
    <t>Штанга оперативная ШО-15 кВ</t>
  </si>
  <si>
    <t>Штанга универсальная ШОУ-35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</si>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</sst>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workbookViewId="0">
      <selection activeCell="K2" sqref="K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3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46</v>
      </c>
      <c r="D37" s="12">
        <v>2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2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2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1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51</v>
      </c>
      <c r="C41" s="17" t="s">
        <v>46</v>
      </c>
      <c r="D41" s="12">
        <v>4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25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1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46</v>
      </c>
      <c r="D44" s="12">
        <v>45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55</v>
      </c>
      <c r="C45" s="17" t="s">
        <v>46</v>
      </c>
      <c r="D45" s="12">
        <v>30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56</v>
      </c>
      <c r="C46" s="17" t="s">
        <v>46</v>
      </c>
      <c r="D46" s="12">
        <v>1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57</v>
      </c>
      <c r="C47" s="17" t="s">
        <v>46</v>
      </c>
      <c r="D47" s="12">
        <v>5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58</v>
      </c>
      <c r="C48" s="17" t="s">
        <v>46</v>
      </c>
      <c r="D48" s="12">
        <v>5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59</v>
      </c>
      <c r="C49" s="17" t="s">
        <v>46</v>
      </c>
      <c r="D49" s="12">
        <v>2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60</v>
      </c>
      <c r="C50" s="17" t="s">
        <v>46</v>
      </c>
      <c r="D50" s="12">
        <v>20</v>
      </c>
      <c r="E50" s="17"/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61</v>
      </c>
      <c r="C51" s="17" t="s">
        <v>46</v>
      </c>
      <c r="D51" s="12">
        <v>1</v>
      </c>
      <c r="E51" s="17"/>
      <c r="F51" s="17"/>
      <c r="G51" s="22">
        <v>0</v>
      </c>
      <c r="H51" s="46">
        <f>ROUND(D51*ROUND(G51,2),2)</f>
        <v>0</v>
      </c>
    </row>
    <row r="52" spans="1:8" s="8" customFormat="1" ht="23.25" x14ac:dyDescent="0.25">
      <c r="A52" s="50">
        <v>17</v>
      </c>
      <c r="B52" s="17" t="s">
        <v>62</v>
      </c>
      <c r="C52" s="17" t="s">
        <v>46</v>
      </c>
      <c r="D52" s="12">
        <v>1</v>
      </c>
      <c r="E52" s="17"/>
      <c r="F52" s="17"/>
      <c r="G52" s="22">
        <v>0</v>
      </c>
      <c r="H52" s="46">
        <f>ROUND(D52*ROUND(G52,2),2)</f>
        <v>0</v>
      </c>
    </row>
    <row r="53" spans="1:8" s="8" customFormat="1" ht="23.25" x14ac:dyDescent="0.25">
      <c r="A53" s="50">
        <v>18</v>
      </c>
      <c r="B53" s="17" t="s">
        <v>63</v>
      </c>
      <c r="C53" s="17" t="s">
        <v>46</v>
      </c>
      <c r="D53" s="12">
        <v>70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64</v>
      </c>
      <c r="C54" s="17" t="s">
        <v>46</v>
      </c>
      <c r="D54" s="12">
        <v>20</v>
      </c>
      <c r="E54" s="17"/>
      <c r="F54" s="17"/>
      <c r="G54" s="22">
        <v>0</v>
      </c>
      <c r="H54" s="46">
        <f>ROUND(D54*ROUND(G54,2),2)</f>
        <v>0</v>
      </c>
    </row>
    <row r="55" spans="1:8" s="8" customFormat="1" ht="23.25" x14ac:dyDescent="0.25">
      <c r="A55" s="50">
        <v>20</v>
      </c>
      <c r="B55" s="17" t="s">
        <v>65</v>
      </c>
      <c r="C55" s="17" t="s">
        <v>46</v>
      </c>
      <c r="D55" s="12">
        <v>4</v>
      </c>
      <c r="E55" s="17"/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66</v>
      </c>
      <c r="C56" s="17" t="s">
        <v>46</v>
      </c>
      <c r="D56" s="12">
        <v>10</v>
      </c>
      <c r="E56" s="17"/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67</v>
      </c>
      <c r="C57" s="17" t="s">
        <v>46</v>
      </c>
      <c r="D57" s="12">
        <v>2</v>
      </c>
      <c r="E57" s="17"/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68</v>
      </c>
      <c r="C58" s="17" t="s">
        <v>46</v>
      </c>
      <c r="D58" s="12">
        <v>1</v>
      </c>
      <c r="E58" s="17"/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69</v>
      </c>
      <c r="C59" s="17" t="s">
        <v>46</v>
      </c>
      <c r="D59" s="12">
        <v>1</v>
      </c>
      <c r="E59" s="17"/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70</v>
      </c>
      <c r="C60" s="17" t="s">
        <v>46</v>
      </c>
      <c r="D60" s="12">
        <v>3</v>
      </c>
      <c r="E60" s="17"/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71</v>
      </c>
      <c r="C61" s="17" t="s">
        <v>46</v>
      </c>
      <c r="D61" s="12">
        <v>1</v>
      </c>
      <c r="E61" s="17"/>
      <c r="F61" s="17"/>
      <c r="G61" s="22">
        <v>0</v>
      </c>
      <c r="H61" s="46">
        <f>ROUND(D61*ROUND(G61,2),2)</f>
        <v>0</v>
      </c>
    </row>
    <row r="62" spans="1:8" x14ac:dyDescent="0.25">
      <c r="A62" s="54"/>
      <c r="B62" s="4" t="s">
        <v>72</v>
      </c>
      <c r="C62" s="23"/>
      <c r="D62" s="5" t="s">
        <v>73</v>
      </c>
      <c r="E62" s="23"/>
      <c r="F62" s="23"/>
      <c r="G62" s="23"/>
      <c r="H62" s="47">
        <f>SUM(H36:H61)</f>
        <v>0</v>
      </c>
    </row>
    <row r="63" spans="1:8" x14ac:dyDescent="0.25">
      <c r="A63" s="54"/>
      <c r="B63" s="4" t="s">
        <v>74</v>
      </c>
      <c r="C63" s="23"/>
      <c r="D63" s="23"/>
      <c r="E63" s="23"/>
      <c r="F63" s="23"/>
      <c r="G63" s="23"/>
      <c r="H63" s="47">
        <f>H62*0.18</f>
        <v>0</v>
      </c>
    </row>
    <row r="64" spans="1:8" ht="15.75" thickBot="1" x14ac:dyDescent="0.3">
      <c r="A64" s="55"/>
      <c r="B64" s="31" t="s">
        <v>75</v>
      </c>
      <c r="C64" s="30"/>
      <c r="D64" s="30"/>
      <c r="E64" s="30"/>
      <c r="F64" s="30"/>
      <c r="G64" s="30"/>
      <c r="H64" s="48">
        <f>SUM(H62:H63)</f>
        <v>0</v>
      </c>
    </row>
    <row r="65" spans="2:8" ht="39.950000000000003" customHeight="1" x14ac:dyDescent="0.25">
      <c r="B65" s="24" t="s">
        <v>76</v>
      </c>
      <c r="C65" s="25"/>
      <c r="D65" s="25"/>
      <c r="E65" s="25"/>
      <c r="F65" s="25"/>
      <c r="G65" s="25"/>
      <c r="H65" s="25"/>
    </row>
    <row r="66" spans="2:8" ht="20.100000000000001" customHeight="1" x14ac:dyDescent="0.25">
      <c r="B66" s="27" t="s">
        <v>77</v>
      </c>
      <c r="C66" s="3"/>
      <c r="D66" s="3"/>
      <c r="E66" s="3"/>
      <c r="F66" s="3"/>
      <c r="G66" s="3"/>
      <c r="H66" s="3"/>
    </row>
    <row r="67" spans="2:8" x14ac:dyDescent="0.25">
      <c r="B67" s="1" t="s">
        <v>78</v>
      </c>
      <c r="C67" s="2"/>
      <c r="D67" s="2"/>
      <c r="E67" s="2"/>
      <c r="F67" s="2"/>
      <c r="G67" s="2"/>
      <c r="H67" s="2"/>
    </row>
    <row r="68" spans="2:8" x14ac:dyDescent="0.25">
      <c r="B68" s="26" t="s">
        <v>79</v>
      </c>
      <c r="C68" s="2"/>
      <c r="D68" s="2"/>
      <c r="E68" s="2"/>
      <c r="F68" s="2"/>
      <c r="G68" s="2"/>
      <c r="H68" s="2"/>
    </row>
    <row r="69" spans="2:8" x14ac:dyDescent="0.25">
      <c r="B69" s="26" t="s">
        <v>80</v>
      </c>
      <c r="C69" s="2"/>
      <c r="D69" s="2"/>
      <c r="E69" s="2"/>
      <c r="F69" s="2"/>
      <c r="G69" s="2"/>
      <c r="H69" s="2"/>
    </row>
    <row r="71" spans="2:8" s="8" customFormat="1" x14ac:dyDescent="0.25">
      <c r="B71" s="28" t="s">
        <v>81</v>
      </c>
      <c r="D71" s="28" t="s">
        <v>82</v>
      </c>
      <c r="H71" s="28" t="s">
        <v>83</v>
      </c>
    </row>
    <row r="73" spans="2:8" x14ac:dyDescent="0.25">
      <c r="B73" s="29" t="s">
        <v>84</v>
      </c>
    </row>
  </sheetData>
  <mergeCells count="67">
    <mergeCell ref="B65:H65"/>
    <mergeCell ref="B66:H66"/>
    <mergeCell ref="B67:H67"/>
    <mergeCell ref="B68:H68"/>
    <mergeCell ref="B69:H69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2015-06-03T12:17:33Z</dcterms:created>
  <dcterms:modified xsi:type="dcterms:W3CDTF">2015-06-03T12:19:47Z</dcterms:modified>
</cp:coreProperties>
</file>